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4355" windowHeight="442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11" i="1"/>
  <c r="E12" i="1"/>
  <c r="E13" i="1"/>
  <c r="E5" i="1"/>
  <c r="I6" i="1"/>
  <c r="I7" i="1"/>
  <c r="I8" i="1"/>
  <c r="I9" i="1"/>
  <c r="I10" i="1"/>
  <c r="I11" i="1"/>
  <c r="I12" i="1"/>
  <c r="I13" i="1"/>
  <c r="I5" i="1"/>
  <c r="H6" i="1"/>
  <c r="H7" i="1"/>
  <c r="H8" i="1"/>
  <c r="H9" i="1"/>
  <c r="H10" i="1"/>
  <c r="H11" i="1"/>
  <c r="H12" i="1"/>
  <c r="H13" i="1"/>
  <c r="H5" i="1"/>
  <c r="C5" i="1"/>
  <c r="C6" i="1"/>
  <c r="C7" i="1"/>
  <c r="C8" i="1"/>
  <c r="C9" i="1"/>
  <c r="C10" i="1"/>
  <c r="C11" i="1"/>
  <c r="C12" i="1"/>
  <c r="C13" i="1"/>
</calcChain>
</file>

<file path=xl/sharedStrings.xml><?xml version="1.0" encoding="utf-8"?>
<sst xmlns="http://schemas.openxmlformats.org/spreadsheetml/2006/main" count="47" uniqueCount="30">
  <si>
    <t>STT</t>
  </si>
  <si>
    <t>Mã hàng</t>
  </si>
  <si>
    <t>V99</t>
  </si>
  <si>
    <t>V97</t>
  </si>
  <si>
    <t>USD</t>
  </si>
  <si>
    <t>FF</t>
  </si>
  <si>
    <t>DM</t>
  </si>
  <si>
    <t>GBP</t>
  </si>
  <si>
    <t>X</t>
  </si>
  <si>
    <t>CHI NHÁNH NGÂN HÀNG THÁI BÌNH DƯƠNG</t>
  </si>
  <si>
    <t>BẢNG TỔNG KẾT MUA BÁN VÀNG NGOẠI TỆ TRONG NGÀY 01/01/2018</t>
  </si>
  <si>
    <t>tên hàng</t>
  </si>
  <si>
    <t>số lượng</t>
  </si>
  <si>
    <t>đơn vị tính</t>
  </si>
  <si>
    <t>mua</t>
  </si>
  <si>
    <t>bán</t>
  </si>
  <si>
    <t>đơn giá</t>
  </si>
  <si>
    <t>thành tiền</t>
  </si>
  <si>
    <t>BẢNG ĐƠN GIÁ</t>
  </si>
  <si>
    <t>TÊN HÀNG</t>
  </si>
  <si>
    <t>ĐƠN GIÁ</t>
  </si>
  <si>
    <t>MUA</t>
  </si>
  <si>
    <t>BÁN</t>
  </si>
  <si>
    <t>vàng 99%</t>
  </si>
  <si>
    <t>vàng 97%</t>
  </si>
  <si>
    <t>Đô la mỹ</t>
  </si>
  <si>
    <t>Franc Pháp</t>
  </si>
  <si>
    <t>Bảng Anh</t>
  </si>
  <si>
    <t>Mác Đức</t>
  </si>
  <si>
    <t>MÃ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</si>
</sst>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  <xf numFmtId="2" fontId="2" fillId="0" borderId="1" xfId="0" applyNumberFormat="1" applyFont="1" applyBorder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3" xfId="0" applyFont="1" applyFill="1" applyBorder="1"/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G17" sqref="G17"/>
    </sheetView>
  </sheetViews>
  <sheetFormatPr defaultRowHeight="16.5" x14ac:dyDescent="0.25"/>
  <cols>
    <col min="1" max="1" width="12.140625" style="2" customWidth="1"/>
    <col min="2" max="2" width="14.42578125" style="2" customWidth="1"/>
    <col min="3" max="3" width="22.140625" style="2" customWidth="1"/>
    <col min="4" max="4" width="19.85546875" style="2" customWidth="1"/>
    <col min="5" max="5" width="13.42578125" style="2" customWidth="1"/>
    <col min="6" max="7" width="9.140625" style="2"/>
    <col min="8" max="8" width="13.85546875" style="2" customWidth="1"/>
    <col min="9" max="9" width="13.7109375" style="2" customWidth="1"/>
    <col min="10" max="16384" width="9.140625" style="2"/>
  </cols>
  <sheetData>
    <row r="1" spans="1:9" x14ac:dyDescent="0.25">
      <c r="A1" s="1" t="s">
        <v>9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1" t="s">
        <v>10</v>
      </c>
      <c r="B2" s="1"/>
      <c r="C2" s="1"/>
      <c r="D2" s="1"/>
      <c r="E2" s="1"/>
      <c r="F2" s="1"/>
      <c r="G2" s="1"/>
      <c r="H2" s="1"/>
      <c r="I2" s="1"/>
    </row>
    <row r="4" spans="1:9" x14ac:dyDescent="0.25">
      <c r="A4" s="5" t="s">
        <v>0</v>
      </c>
      <c r="B4" s="5" t="s">
        <v>1</v>
      </c>
      <c r="C4" s="5" t="s">
        <v>11</v>
      </c>
      <c r="D4" s="5" t="s">
        <v>12</v>
      </c>
      <c r="E4" s="5" t="s">
        <v>13</v>
      </c>
      <c r="F4" s="5" t="s">
        <v>14</v>
      </c>
      <c r="G4" s="5" t="s">
        <v>15</v>
      </c>
      <c r="H4" s="5" t="s">
        <v>16</v>
      </c>
      <c r="I4" s="5" t="s">
        <v>17</v>
      </c>
    </row>
    <row r="5" spans="1:9" x14ac:dyDescent="0.25">
      <c r="A5" s="3">
        <v>1</v>
      </c>
      <c r="B5" s="3" t="s">
        <v>2</v>
      </c>
      <c r="C5" s="3" t="str">
        <f>VLOOKUP(B5,$A$18:$B$23,2,0)</f>
        <v>vàng 99%</v>
      </c>
      <c r="D5" s="3">
        <v>5</v>
      </c>
      <c r="E5" s="3" t="str">
        <f>IF(LEFT(B5,1)="v","LƯỢNG"," ")</f>
        <v>LƯỢNG</v>
      </c>
      <c r="F5" s="3" t="s">
        <v>8</v>
      </c>
      <c r="G5" s="3"/>
      <c r="H5" s="3">
        <f>VLOOKUP(B5,$A$16:$D$23,3,0)</f>
        <v>5000000</v>
      </c>
      <c r="I5" s="3">
        <f>H5*D5</f>
        <v>25000000</v>
      </c>
    </row>
    <row r="6" spans="1:9" x14ac:dyDescent="0.25">
      <c r="A6" s="3">
        <v>2</v>
      </c>
      <c r="B6" s="3" t="s">
        <v>3</v>
      </c>
      <c r="C6" s="3" t="str">
        <f t="shared" ref="C6:C13" si="0">VLOOKUP(B6,$A$18:$B$23,2,0)</f>
        <v>vàng 97%</v>
      </c>
      <c r="D6" s="3">
        <v>12</v>
      </c>
      <c r="E6" s="3" t="str">
        <f t="shared" ref="E6:E13" si="1">IF(LEFT(B6,1)="v","LƯỢNG"," ")</f>
        <v>LƯỢNG</v>
      </c>
      <c r="F6" s="3"/>
      <c r="G6" s="3" t="s">
        <v>8</v>
      </c>
      <c r="H6" s="3">
        <f t="shared" ref="H6:H13" si="2">VLOOKUP(B6,$A$16:$D$23,3,0)</f>
        <v>4000000</v>
      </c>
      <c r="I6" s="3">
        <f t="shared" ref="I6:I13" si="3">H6*D6</f>
        <v>48000000</v>
      </c>
    </row>
    <row r="7" spans="1:9" x14ac:dyDescent="0.25">
      <c r="A7" s="3">
        <v>3</v>
      </c>
      <c r="B7" s="3" t="s">
        <v>4</v>
      </c>
      <c r="C7" s="3" t="str">
        <f t="shared" si="0"/>
        <v>Đô la mỹ</v>
      </c>
      <c r="D7" s="3">
        <v>1200</v>
      </c>
      <c r="E7" s="3" t="str">
        <f t="shared" si="1"/>
        <v xml:space="preserve"> </v>
      </c>
      <c r="F7" s="3"/>
      <c r="G7" s="3" t="s">
        <v>8</v>
      </c>
      <c r="H7" s="3">
        <f t="shared" si="2"/>
        <v>1650</v>
      </c>
      <c r="I7" s="3">
        <f t="shared" si="3"/>
        <v>1980000</v>
      </c>
    </row>
    <row r="8" spans="1:9" x14ac:dyDescent="0.25">
      <c r="A8" s="3">
        <v>4</v>
      </c>
      <c r="B8" s="3" t="s">
        <v>5</v>
      </c>
      <c r="C8" s="3" t="str">
        <f t="shared" si="0"/>
        <v>Franc Pháp</v>
      </c>
      <c r="D8" s="3">
        <v>5000</v>
      </c>
      <c r="E8" s="3" t="str">
        <f t="shared" si="1"/>
        <v xml:space="preserve"> </v>
      </c>
      <c r="F8" s="3" t="s">
        <v>8</v>
      </c>
      <c r="G8" s="3"/>
      <c r="H8" s="3">
        <f t="shared" si="2"/>
        <v>2960</v>
      </c>
      <c r="I8" s="3">
        <f t="shared" si="3"/>
        <v>14800000</v>
      </c>
    </row>
    <row r="9" spans="1:9" x14ac:dyDescent="0.25">
      <c r="A9" s="3">
        <v>5</v>
      </c>
      <c r="B9" s="3" t="s">
        <v>3</v>
      </c>
      <c r="C9" s="3" t="str">
        <f t="shared" si="0"/>
        <v>vàng 97%</v>
      </c>
      <c r="D9" s="3">
        <v>5</v>
      </c>
      <c r="E9" s="3" t="str">
        <f t="shared" si="1"/>
        <v>LƯỢNG</v>
      </c>
      <c r="F9" s="3" t="s">
        <v>8</v>
      </c>
      <c r="G9" s="3"/>
      <c r="H9" s="3">
        <f t="shared" si="2"/>
        <v>4000000</v>
      </c>
      <c r="I9" s="3">
        <f t="shared" si="3"/>
        <v>20000000</v>
      </c>
    </row>
    <row r="10" spans="1:9" x14ac:dyDescent="0.25">
      <c r="A10" s="3">
        <v>6</v>
      </c>
      <c r="B10" s="3" t="s">
        <v>6</v>
      </c>
      <c r="C10" s="3" t="str">
        <f t="shared" si="0"/>
        <v>Mác Đức</v>
      </c>
      <c r="D10" s="3">
        <v>4500</v>
      </c>
      <c r="E10" s="3" t="str">
        <f t="shared" si="1"/>
        <v xml:space="preserve"> </v>
      </c>
      <c r="F10" s="3" t="s">
        <v>8</v>
      </c>
      <c r="G10" s="3"/>
      <c r="H10" s="3">
        <f t="shared" si="2"/>
        <v>5700</v>
      </c>
      <c r="I10" s="3">
        <f t="shared" si="3"/>
        <v>25650000</v>
      </c>
    </row>
    <row r="11" spans="1:9" x14ac:dyDescent="0.25">
      <c r="A11" s="3">
        <v>7</v>
      </c>
      <c r="B11" s="3" t="s">
        <v>7</v>
      </c>
      <c r="C11" s="3" t="str">
        <f t="shared" si="0"/>
        <v>Bảng Anh</v>
      </c>
      <c r="D11" s="3">
        <v>800</v>
      </c>
      <c r="E11" s="3" t="str">
        <f t="shared" si="1"/>
        <v xml:space="preserve"> </v>
      </c>
      <c r="F11" s="3"/>
      <c r="G11" s="3" t="s">
        <v>8</v>
      </c>
      <c r="H11" s="3">
        <f t="shared" si="2"/>
        <v>8600</v>
      </c>
      <c r="I11" s="3">
        <f t="shared" si="3"/>
        <v>6880000</v>
      </c>
    </row>
    <row r="12" spans="1:9" x14ac:dyDescent="0.25">
      <c r="A12" s="3">
        <v>8</v>
      </c>
      <c r="B12" s="3" t="s">
        <v>4</v>
      </c>
      <c r="C12" s="3" t="str">
        <f t="shared" si="0"/>
        <v>Đô la mỹ</v>
      </c>
      <c r="D12" s="3">
        <v>8000</v>
      </c>
      <c r="E12" s="3" t="str">
        <f t="shared" si="1"/>
        <v xml:space="preserve"> </v>
      </c>
      <c r="F12" s="3" t="s">
        <v>8</v>
      </c>
      <c r="G12" s="3"/>
      <c r="H12" s="3">
        <f t="shared" si="2"/>
        <v>1650</v>
      </c>
      <c r="I12" s="3">
        <f t="shared" si="3"/>
        <v>13200000</v>
      </c>
    </row>
    <row r="13" spans="1:9" x14ac:dyDescent="0.25">
      <c r="A13" s="3">
        <v>9</v>
      </c>
      <c r="B13" s="3" t="s">
        <v>2</v>
      </c>
      <c r="C13" s="3" t="str">
        <f t="shared" si="0"/>
        <v>vàng 99%</v>
      </c>
      <c r="D13" s="3">
        <v>28</v>
      </c>
      <c r="E13" s="3" t="str">
        <f t="shared" si="1"/>
        <v>LƯỢNG</v>
      </c>
      <c r="F13" s="3" t="s">
        <v>8</v>
      </c>
      <c r="G13" s="3"/>
      <c r="H13" s="3">
        <f t="shared" si="2"/>
        <v>5000000</v>
      </c>
      <c r="I13" s="3">
        <f t="shared" si="3"/>
        <v>140000000</v>
      </c>
    </row>
    <row r="15" spans="1:9" x14ac:dyDescent="0.25">
      <c r="A15" s="2" t="s">
        <v>18</v>
      </c>
    </row>
    <row r="16" spans="1:9" x14ac:dyDescent="0.25">
      <c r="A16" s="6" t="s">
        <v>29</v>
      </c>
      <c r="B16" s="6" t="s">
        <v>19</v>
      </c>
      <c r="C16" s="7" t="s">
        <v>20</v>
      </c>
      <c r="D16" s="8"/>
    </row>
    <row r="17" spans="1:4" x14ac:dyDescent="0.25">
      <c r="A17" s="9"/>
      <c r="B17" s="9"/>
      <c r="C17" s="10" t="s">
        <v>21</v>
      </c>
      <c r="D17" s="10" t="s">
        <v>22</v>
      </c>
    </row>
    <row r="18" spans="1:4" x14ac:dyDescent="0.25">
      <c r="A18" s="3" t="s">
        <v>2</v>
      </c>
      <c r="B18" s="3" t="s">
        <v>23</v>
      </c>
      <c r="C18" s="4">
        <v>5000000</v>
      </c>
      <c r="D18" s="3">
        <v>5040000</v>
      </c>
    </row>
    <row r="19" spans="1:4" x14ac:dyDescent="0.25">
      <c r="A19" s="3" t="s">
        <v>3</v>
      </c>
      <c r="B19" s="3" t="s">
        <v>24</v>
      </c>
      <c r="C19" s="4">
        <v>4000000</v>
      </c>
      <c r="D19" s="3">
        <v>4940000</v>
      </c>
    </row>
    <row r="20" spans="1:4" x14ac:dyDescent="0.25">
      <c r="A20" s="3" t="s">
        <v>4</v>
      </c>
      <c r="B20" s="3" t="s">
        <v>25</v>
      </c>
      <c r="C20" s="4">
        <v>1650</v>
      </c>
      <c r="D20" s="3">
        <v>11670</v>
      </c>
    </row>
    <row r="21" spans="1:4" x14ac:dyDescent="0.25">
      <c r="A21" s="3" t="s">
        <v>7</v>
      </c>
      <c r="B21" s="3" t="s">
        <v>27</v>
      </c>
      <c r="C21" s="4">
        <v>8600</v>
      </c>
      <c r="D21" s="3">
        <v>18800</v>
      </c>
    </row>
    <row r="22" spans="1:4" x14ac:dyDescent="0.25">
      <c r="A22" s="3" t="s">
        <v>6</v>
      </c>
      <c r="B22" s="3" t="s">
        <v>28</v>
      </c>
      <c r="C22" s="4">
        <v>5700</v>
      </c>
      <c r="D22" s="3">
        <v>5856</v>
      </c>
    </row>
    <row r="23" spans="1:4" x14ac:dyDescent="0.25">
      <c r="A23" s="3" t="s">
        <v>5</v>
      </c>
      <c r="B23" s="3" t="s">
        <v>26</v>
      </c>
      <c r="C23" s="4">
        <v>2960</v>
      </c>
      <c r="D23" s="3">
        <v>3000</v>
      </c>
    </row>
  </sheetData>
  <mergeCells count="3">
    <mergeCell ref="A1:I1"/>
    <mergeCell ref="A2:I2"/>
    <mergeCell ref="C16:D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2019-05-17T06:39:22Z</dcterms:created>
  <dcterms:modified xsi:type="dcterms:W3CDTF">2019-05-17T07:17:09Z</dcterms:modified>
</cp:coreProperties>
</file>